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6\"/>
    </mc:Choice>
  </mc:AlternateContent>
  <xr:revisionPtr revIDLastSave="0" documentId="8_{9E0BFA8E-7F61-445B-901F-F9AB412810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ГПИ-труба" sheetId="4" r:id="rId1"/>
  </sheets>
  <definedNames>
    <definedName name="_xlnm.Print_Area" localSheetId="0">'ГПИ-труба'!$A$1:$M$87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6" i="4" l="1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87" i="4" l="1"/>
</calcChain>
</file>

<file path=xl/sharedStrings.xml><?xml version="1.0" encoding="utf-8"?>
<sst xmlns="http://schemas.openxmlformats.org/spreadsheetml/2006/main" count="434" uniqueCount="104">
  <si>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</si>
  <si>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</si>
  <si>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</si>
  <si>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</si>
  <si>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</si>
  <si>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</si>
  <si>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</si>
  <si>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</si>
  <si>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</si>
  <si>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</si>
  <si>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</si>
  <si>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</si>
  <si>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</si>
  <si>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</si>
  <si>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</si>
  <si>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ст.20</t>
  </si>
  <si>
    <t>шт</t>
  </si>
  <si>
    <t>Пенополиуретан</t>
  </si>
  <si>
    <t>ТУ BY 700360916.014-2021</t>
  </si>
  <si>
    <t>110/145(101х6,5/150х2,7)- Р 1,0 МПа</t>
  </si>
  <si>
    <t>PEX-A (сшитый полиэтилен)</t>
  </si>
  <si>
    <t>90/125(84х6/130х2,6)- Р 1,0 МПа</t>
  </si>
  <si>
    <t>75/110(69,5х4,6/115х2,4)- Р 1,0 МПа</t>
  </si>
  <si>
    <t>63/100(58,5х4/103х2,2)- Р 1,0 МПа</t>
  </si>
  <si>
    <t>40/75(40х2,8/79х2)- Р 1,0 МПа</t>
  </si>
  <si>
    <t>ТУ BY 700360916.018-2022</t>
  </si>
  <si>
    <t>ГПИ-отвод НЖ пресс.</t>
  </si>
  <si>
    <t>90 110/200 (108х4(4))</t>
  </si>
  <si>
    <t>нержавеющая сталь</t>
  </si>
  <si>
    <t>ТУ BY 190301909.001-2019</t>
  </si>
  <si>
    <t>Муфта термоусаживаемая переходная</t>
  </si>
  <si>
    <t>МТУ-П 200/140-700 ТУ BY 190301909.001-2019</t>
  </si>
  <si>
    <t>Полиэтилен</t>
  </si>
  <si>
    <t xml:space="preserve"> </t>
  </si>
  <si>
    <t>Комплект заделки стыка</t>
  </si>
  <si>
    <t>90 75/140 (76х3,5(3))</t>
  </si>
  <si>
    <t>МТУ-П 140/110-700 ТУ BY 190301909.001-2019</t>
  </si>
  <si>
    <t>ГПИ-тройник угловой НЖ пресс.</t>
  </si>
  <si>
    <t>110/200-63/125-110/200 (108х4-57х3(3)-108х4) 700/650/350</t>
  </si>
  <si>
    <t>МТУ-П 200/145-700 ТУ BY 190301909.001-2019</t>
  </si>
  <si>
    <t>У BY 190301909.001-2019</t>
  </si>
  <si>
    <t>МТУ-П 125/100-700 ТУ BY 190301909.001-2019</t>
  </si>
  <si>
    <t>75/140-40/110-75/140 (76х3-38х3(3)-76х3) 650/600/300</t>
  </si>
  <si>
    <t>МТУ-П 110/75-700 ТУ BY 190301909.001-2019</t>
  </si>
  <si>
    <t>110/200-63/125-90/160 (108х4-57х3(3)-89х3,5) 950/650/350</t>
  </si>
  <si>
    <t>МТУ-П 125/110-700 ТУ BY 190301909.001-2019</t>
  </si>
  <si>
    <t>МТУ-П 160/125-700 ТУ BY 190301909.001-2019</t>
  </si>
  <si>
    <t>75/140-40/110-63/125 (76х3-38х3(3)-57х3) 950/600/300</t>
  </si>
  <si>
    <t>110/200-75/140-90/160 (108х4-76х3(3,5)-89х3,5) 950/650/350</t>
  </si>
  <si>
    <t>90/160-63/125-63/125 (89х3,5-57х3(3)-57х3) 950/600/300</t>
  </si>
  <si>
    <t>63/125-40/110-40/110 (57х3-38х3(3)-38х3) 900/600/300</t>
  </si>
  <si>
    <t>ТУ BY 390353931.006-2010</t>
  </si>
  <si>
    <t>Пресс-фитинг  под сварку</t>
  </si>
  <si>
    <t>90(Т)</t>
  </si>
  <si>
    <t>75(Т)</t>
  </si>
  <si>
    <t>63(Т)</t>
  </si>
  <si>
    <t>40(Т)</t>
  </si>
  <si>
    <t>110(Т)</t>
  </si>
  <si>
    <t>ТУ BY 691604518.001-2016</t>
  </si>
  <si>
    <t>Заглушка торцевая</t>
  </si>
  <si>
    <t>ЕС-200</t>
  </si>
  <si>
    <t>ЕС-160</t>
  </si>
  <si>
    <t>ЕС-140</t>
  </si>
  <si>
    <t>ЕС-125</t>
  </si>
  <si>
    <t>ЕС-110</t>
  </si>
  <si>
    <t>ТУ BY 700360916.001-2012</t>
  </si>
  <si>
    <t>Манжета стенового ввода</t>
  </si>
  <si>
    <t>СВ-250</t>
  </si>
  <si>
    <t>полимер</t>
  </si>
  <si>
    <t>СВ-145</t>
  </si>
  <si>
    <t>СВ-125</t>
  </si>
  <si>
    <t>СВ-110</t>
  </si>
  <si>
    <t>СВ-100</t>
  </si>
  <si>
    <t>TY BY 190301909.001-2019</t>
  </si>
  <si>
    <t>МСВ 75 TY BY 190301909.001-2019</t>
  </si>
  <si>
    <t>Источник финансирования объекта - районный бюджет.</t>
  </si>
  <si>
    <t xml:space="preserve">Документы предоставляемые Поставщиком (наличие обязательно): </t>
  </si>
  <si>
    <t>Техническое свидетельство, выданное уполномоченной организацией на предлагаемую продукцию;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</si>
  <si>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</si>
  <si>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</si>
  <si>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Технические условия на предлагаемую продукцию;</t>
  </si>
  <si>
    <t>Технические условия на напорные трубы из РЕ-RT (термостойкий полиэтилен) (для производителей напорной трубы) ;</t>
  </si>
  <si>
    <t>Техническое свидетельство на напорные трубы из РЕХ-А (сшитого полиэтилена)  (для производителей напорной трубы);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</si>
  <si>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</si>
  <si>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Экспертное заключение о долговечности труб, выданное уполномоченной организацией;</t>
  </si>
  <si>
    <t>Паспорта качества на напорные ГПИ-трубы, предложенные к поставке, с указанием производителя;</t>
  </si>
  <si>
    <t>Паспорта качества на напорные трубы из РЕ-RT, предложенные к поставке в составе ГПИ-труб, с указанием производителя.</t>
  </si>
  <si>
    <t>Применимость труб : для систем отопления с параметрами теплоносителя - рабочая температура 90º С и рабочее давление 1,0 Мпа;</t>
  </si>
  <si>
    <t>Требования к закупаемой продукции (согласно проектного решения):</t>
  </si>
  <si>
    <t xml:space="preserve">Материал напорной трубы – PEX-A (сшитый полиэтилен). </t>
  </si>
  <si>
    <t>Комплект заделки  стыков (КЗС) поставляются на каждый стык отдельно в отдельной упаковке  согласно спецификации.</t>
  </si>
  <si>
    <t>Гарантийный срок эксплуатации ГПИ-труб - не менее 49 лет.</t>
  </si>
  <si>
    <t>При заключении договора в разделе 5 Ответственность сторон указывается только пункт 5.1. "Стороны несут ответственность за неисполнение  либо ненадлежащее исполнение своих обязательств по настоящему договору в соответствии с законодательством Республики Беларусь. Указание другой информации в данном разделе не допускается.</t>
  </si>
  <si>
    <t>Объект: Модернизация тепловых сетей от ЦТП №37  в г.Житковичи</t>
  </si>
  <si>
    <t>Труба ГПИ</t>
  </si>
  <si>
    <t>110/145-200</t>
  </si>
  <si>
    <t xml:space="preserve"> 75/110-140</t>
  </si>
  <si>
    <t xml:space="preserve"> 40/75-110</t>
  </si>
  <si>
    <t xml:space="preserve"> 110/145-200</t>
  </si>
  <si>
    <t>63/100-125</t>
  </si>
  <si>
    <t>90/125-160</t>
  </si>
  <si>
    <t>75/110-140</t>
  </si>
  <si>
    <t>40/75-110</t>
  </si>
  <si>
    <t>СПЕЦИФИКАЦИЯ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</si>
</sst>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Fill="1"/>
    <xf numFmtId="16" fontId="5" fillId="0" borderId="0" xfId="0" applyNumberFormat="1" applyFont="1" applyFill="1"/>
    <xf numFmtId="0" fontId="4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3" borderId="0" xfId="0" applyFont="1" applyFill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1405"/>
  <sheetViews>
    <sheetView tabSelected="1" zoomScaleNormal="100" workbookViewId="0">
      <selection activeCell="A2" sqref="A2:M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6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42" t="s">
        <v>103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46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6" t="s">
        <v>8</v>
      </c>
      <c r="J4" s="43" t="s">
        <v>9</v>
      </c>
      <c r="K4" s="43" t="s">
        <v>10</v>
      </c>
      <c r="L4" s="43" t="s">
        <v>11</v>
      </c>
      <c r="M4" s="43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46"/>
      <c r="B5" s="46"/>
      <c r="C5" s="46"/>
      <c r="D5" s="46"/>
      <c r="E5" s="46"/>
      <c r="F5" s="46"/>
      <c r="G5" s="46"/>
      <c r="H5" s="46"/>
      <c r="I5" s="46"/>
      <c r="J5" s="43"/>
      <c r="K5" s="43"/>
      <c r="L5" s="43"/>
      <c r="M5" s="43"/>
      <c r="Q5" s="9"/>
    </row>
    <row r="6" spans="1:79" s="8" customFormat="1" ht="12.75" thickBot="1" x14ac:dyDescent="0.25">
      <c r="A6" s="46"/>
      <c r="B6" s="46"/>
      <c r="C6" s="46"/>
      <c r="D6" s="46"/>
      <c r="E6" s="46"/>
      <c r="F6" s="46"/>
      <c r="G6" s="46"/>
      <c r="H6" s="46"/>
      <c r="I6" s="46"/>
      <c r="J6" s="43"/>
      <c r="K6" s="43"/>
      <c r="L6" s="43"/>
      <c r="M6" s="43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33</v>
      </c>
      <c r="B7" s="14" t="s">
        <v>18</v>
      </c>
      <c r="C7" s="14" t="s">
        <v>94</v>
      </c>
      <c r="D7" s="15" t="s">
        <v>19</v>
      </c>
      <c r="E7" s="13" t="s">
        <v>13</v>
      </c>
      <c r="F7" s="13">
        <v>387</v>
      </c>
      <c r="G7" s="13">
        <v>3.73</v>
      </c>
      <c r="H7" s="13">
        <f t="shared" ref="H7:H38" si="0">G7*F7</f>
        <v>1443.51</v>
      </c>
      <c r="I7" s="13" t="s">
        <v>20</v>
      </c>
      <c r="J7" s="13">
        <v>3917</v>
      </c>
      <c r="K7" s="13"/>
      <c r="L7" s="16"/>
      <c r="M7" s="16"/>
    </row>
    <row r="8" spans="1:79" ht="24" x14ac:dyDescent="0.2">
      <c r="A8" s="13">
        <v>34</v>
      </c>
      <c r="B8" s="14" t="s">
        <v>18</v>
      </c>
      <c r="C8" s="14" t="s">
        <v>94</v>
      </c>
      <c r="D8" s="15" t="s">
        <v>21</v>
      </c>
      <c r="E8" s="13" t="s">
        <v>13</v>
      </c>
      <c r="F8" s="13">
        <v>252</v>
      </c>
      <c r="G8" s="13">
        <v>2.97</v>
      </c>
      <c r="H8" s="13">
        <f t="shared" si="0"/>
        <v>748.44</v>
      </c>
      <c r="I8" s="13" t="s">
        <v>20</v>
      </c>
      <c r="J8" s="13">
        <v>3917</v>
      </c>
      <c r="K8" s="13"/>
      <c r="L8" s="16"/>
      <c r="M8" s="16"/>
    </row>
    <row r="9" spans="1:79" ht="24" x14ac:dyDescent="0.2">
      <c r="A9" s="13">
        <v>35</v>
      </c>
      <c r="B9" s="14" t="s">
        <v>18</v>
      </c>
      <c r="C9" s="14" t="s">
        <v>94</v>
      </c>
      <c r="D9" s="15" t="s">
        <v>22</v>
      </c>
      <c r="E9" s="13" t="s">
        <v>13</v>
      </c>
      <c r="F9" s="13">
        <v>271</v>
      </c>
      <c r="G9" s="13">
        <v>2.19</v>
      </c>
      <c r="H9" s="13">
        <f t="shared" si="0"/>
        <v>593.49</v>
      </c>
      <c r="I9" s="13" t="s">
        <v>20</v>
      </c>
      <c r="J9" s="13">
        <v>3917</v>
      </c>
      <c r="K9" s="13"/>
      <c r="L9" s="16"/>
      <c r="M9" s="16"/>
    </row>
    <row r="10" spans="1:79" ht="24" x14ac:dyDescent="0.2">
      <c r="A10" s="13">
        <v>36</v>
      </c>
      <c r="B10" s="14" t="s">
        <v>18</v>
      </c>
      <c r="C10" s="14" t="s">
        <v>94</v>
      </c>
      <c r="D10" s="15" t="s">
        <v>23</v>
      </c>
      <c r="E10" s="13" t="s">
        <v>13</v>
      </c>
      <c r="F10" s="13">
        <v>272</v>
      </c>
      <c r="G10" s="13">
        <v>1.73</v>
      </c>
      <c r="H10" s="13">
        <f t="shared" si="0"/>
        <v>470.56</v>
      </c>
      <c r="I10" s="13" t="s">
        <v>20</v>
      </c>
      <c r="J10" s="13">
        <v>3917</v>
      </c>
      <c r="K10" s="13"/>
      <c r="L10" s="16"/>
      <c r="M10" s="16"/>
    </row>
    <row r="11" spans="1:79" ht="24" x14ac:dyDescent="0.2">
      <c r="A11" s="13">
        <v>37</v>
      </c>
      <c r="B11" s="14" t="s">
        <v>18</v>
      </c>
      <c r="C11" s="14" t="s">
        <v>94</v>
      </c>
      <c r="D11" s="15" t="s">
        <v>24</v>
      </c>
      <c r="E11" s="13" t="s">
        <v>13</v>
      </c>
      <c r="F11" s="13">
        <v>166</v>
      </c>
      <c r="G11" s="13">
        <v>1.05</v>
      </c>
      <c r="H11" s="13">
        <f t="shared" si="0"/>
        <v>174.3</v>
      </c>
      <c r="I11" s="13" t="s">
        <v>20</v>
      </c>
      <c r="J11" s="13">
        <v>3917</v>
      </c>
      <c r="K11" s="13"/>
      <c r="L11" s="16"/>
      <c r="M11" s="16"/>
    </row>
    <row r="12" spans="1:79" ht="24" x14ac:dyDescent="0.2">
      <c r="A12" s="13">
        <v>38</v>
      </c>
      <c r="B12" s="14" t="s">
        <v>25</v>
      </c>
      <c r="C12" s="14" t="s">
        <v>26</v>
      </c>
      <c r="D12" s="15" t="s">
        <v>27</v>
      </c>
      <c r="E12" s="13" t="s">
        <v>16</v>
      </c>
      <c r="F12" s="13">
        <v>3</v>
      </c>
      <c r="G12" s="13">
        <v>20.8</v>
      </c>
      <c r="H12" s="13">
        <f t="shared" si="0"/>
        <v>62.400000000000006</v>
      </c>
      <c r="I12" s="13" t="s">
        <v>28</v>
      </c>
      <c r="J12" s="13">
        <v>7307298009</v>
      </c>
      <c r="K12" s="13"/>
      <c r="L12" s="16"/>
      <c r="M12" s="16"/>
    </row>
    <row r="13" spans="1:79" ht="24" x14ac:dyDescent="0.2">
      <c r="A13" s="13">
        <v>39</v>
      </c>
      <c r="B13" s="14" t="s">
        <v>29</v>
      </c>
      <c r="C13" s="14" t="s">
        <v>30</v>
      </c>
      <c r="D13" s="15" t="s">
        <v>31</v>
      </c>
      <c r="E13" s="13" t="s">
        <v>16</v>
      </c>
      <c r="F13" s="13">
        <v>6</v>
      </c>
      <c r="G13" s="13">
        <v>0.75</v>
      </c>
      <c r="H13" s="13">
        <f t="shared" si="0"/>
        <v>4.5</v>
      </c>
      <c r="I13" s="13" t="s">
        <v>32</v>
      </c>
      <c r="J13" s="13">
        <v>3917211000</v>
      </c>
      <c r="K13" s="13"/>
      <c r="L13" s="16"/>
      <c r="M13" s="16"/>
    </row>
    <row r="14" spans="1:79" x14ac:dyDescent="0.2">
      <c r="A14" s="13">
        <v>40</v>
      </c>
      <c r="B14" s="14" t="s">
        <v>33</v>
      </c>
      <c r="C14" s="14" t="s">
        <v>34</v>
      </c>
      <c r="D14" s="15" t="s">
        <v>95</v>
      </c>
      <c r="E14" s="13" t="s">
        <v>16</v>
      </c>
      <c r="F14" s="13">
        <v>6</v>
      </c>
      <c r="G14" s="13">
        <v>1.43</v>
      </c>
      <c r="H14" s="13">
        <f t="shared" si="0"/>
        <v>8.58</v>
      </c>
      <c r="I14" s="13" t="s">
        <v>17</v>
      </c>
      <c r="J14" s="13">
        <v>3926909709</v>
      </c>
      <c r="K14" s="13"/>
      <c r="L14" s="16"/>
      <c r="M14" s="16"/>
    </row>
    <row r="15" spans="1:79" ht="24" x14ac:dyDescent="0.2">
      <c r="A15" s="13">
        <v>41</v>
      </c>
      <c r="B15" s="14" t="s">
        <v>25</v>
      </c>
      <c r="C15" s="14" t="s">
        <v>26</v>
      </c>
      <c r="D15" s="15" t="s">
        <v>35</v>
      </c>
      <c r="E15" s="13" t="s">
        <v>16</v>
      </c>
      <c r="F15" s="13">
        <v>3</v>
      </c>
      <c r="G15" s="13">
        <v>9.24</v>
      </c>
      <c r="H15" s="13">
        <f t="shared" si="0"/>
        <v>27.72</v>
      </c>
      <c r="I15" s="13" t="s">
        <v>28</v>
      </c>
      <c r="J15" s="13">
        <v>7307298009</v>
      </c>
      <c r="K15" s="13"/>
      <c r="L15" s="16"/>
      <c r="M15" s="16"/>
    </row>
    <row r="16" spans="1:79" ht="24" x14ac:dyDescent="0.2">
      <c r="A16" s="13">
        <v>42</v>
      </c>
      <c r="B16" s="14" t="s">
        <v>29</v>
      </c>
      <c r="C16" s="14" t="s">
        <v>30</v>
      </c>
      <c r="D16" s="15" t="s">
        <v>36</v>
      </c>
      <c r="E16" s="13" t="s">
        <v>16</v>
      </c>
      <c r="F16" s="13">
        <v>6</v>
      </c>
      <c r="G16" s="13">
        <v>0.55000000000000004</v>
      </c>
      <c r="H16" s="13">
        <f t="shared" si="0"/>
        <v>3.3000000000000003</v>
      </c>
      <c r="I16" s="13" t="s">
        <v>32</v>
      </c>
      <c r="J16" s="13">
        <v>3917211000</v>
      </c>
      <c r="K16" s="13"/>
      <c r="L16" s="16"/>
      <c r="M16" s="16"/>
    </row>
    <row r="17" spans="1:13" x14ac:dyDescent="0.2">
      <c r="A17" s="13">
        <v>43</v>
      </c>
      <c r="B17" s="14" t="s">
        <v>33</v>
      </c>
      <c r="C17" s="14" t="s">
        <v>34</v>
      </c>
      <c r="D17" s="15" t="s">
        <v>96</v>
      </c>
      <c r="E17" s="13" t="s">
        <v>16</v>
      </c>
      <c r="F17" s="13">
        <v>6</v>
      </c>
      <c r="G17" s="13">
        <v>0.875</v>
      </c>
      <c r="H17" s="13">
        <f t="shared" si="0"/>
        <v>5.25</v>
      </c>
      <c r="I17" s="13" t="s">
        <v>17</v>
      </c>
      <c r="J17" s="13">
        <v>3926909709</v>
      </c>
      <c r="K17" s="13"/>
      <c r="L17" s="16"/>
      <c r="M17" s="16"/>
    </row>
    <row r="18" spans="1:13" ht="24" x14ac:dyDescent="0.2">
      <c r="A18" s="13">
        <v>44</v>
      </c>
      <c r="B18" s="14" t="s">
        <v>25</v>
      </c>
      <c r="C18" s="14" t="s">
        <v>37</v>
      </c>
      <c r="D18" s="15" t="s">
        <v>38</v>
      </c>
      <c r="E18" s="13" t="s">
        <v>16</v>
      </c>
      <c r="F18" s="13">
        <v>2</v>
      </c>
      <c r="G18" s="13">
        <v>22.13</v>
      </c>
      <c r="H18" s="13">
        <f t="shared" si="0"/>
        <v>44.26</v>
      </c>
      <c r="I18" s="13" t="s">
        <v>28</v>
      </c>
      <c r="J18" s="13">
        <v>7307298009</v>
      </c>
      <c r="K18" s="13"/>
      <c r="L18" s="16"/>
      <c r="M18" s="16"/>
    </row>
    <row r="19" spans="1:13" ht="24" x14ac:dyDescent="0.2">
      <c r="A19" s="13">
        <v>45</v>
      </c>
      <c r="B19" s="14" t="s">
        <v>29</v>
      </c>
      <c r="C19" s="14" t="s">
        <v>30</v>
      </c>
      <c r="D19" s="15" t="s">
        <v>39</v>
      </c>
      <c r="E19" s="13" t="s">
        <v>16</v>
      </c>
      <c r="F19" s="13">
        <v>4</v>
      </c>
      <c r="G19" s="13">
        <v>0.66600000000000004</v>
      </c>
      <c r="H19" s="13">
        <f t="shared" si="0"/>
        <v>2.6640000000000001</v>
      </c>
      <c r="I19" s="13" t="s">
        <v>32</v>
      </c>
      <c r="J19" s="13">
        <v>3917211000</v>
      </c>
      <c r="K19" s="13"/>
      <c r="L19" s="16"/>
      <c r="M19" s="16"/>
    </row>
    <row r="20" spans="1:13" x14ac:dyDescent="0.2">
      <c r="A20" s="13">
        <v>46</v>
      </c>
      <c r="B20" s="14" t="s">
        <v>33</v>
      </c>
      <c r="C20" s="14" t="s">
        <v>34</v>
      </c>
      <c r="D20" s="15" t="s">
        <v>95</v>
      </c>
      <c r="E20" s="13" t="s">
        <v>16</v>
      </c>
      <c r="F20" s="13">
        <v>4</v>
      </c>
      <c r="G20" s="13">
        <v>1.43</v>
      </c>
      <c r="H20" s="13">
        <f t="shared" si="0"/>
        <v>5.72</v>
      </c>
      <c r="I20" s="13" t="s">
        <v>17</v>
      </c>
      <c r="J20" s="13">
        <v>3926909709</v>
      </c>
      <c r="K20" s="13"/>
      <c r="L20" s="16"/>
      <c r="M20" s="16"/>
    </row>
    <row r="21" spans="1:13" ht="24" x14ac:dyDescent="0.2">
      <c r="A21" s="13">
        <v>47</v>
      </c>
      <c r="B21" s="14" t="s">
        <v>40</v>
      </c>
      <c r="C21" s="14" t="s">
        <v>30</v>
      </c>
      <c r="D21" s="15" t="s">
        <v>41</v>
      </c>
      <c r="E21" s="13" t="s">
        <v>16</v>
      </c>
      <c r="F21" s="13">
        <v>2</v>
      </c>
      <c r="G21" s="13">
        <v>0.5</v>
      </c>
      <c r="H21" s="13">
        <f t="shared" si="0"/>
        <v>1</v>
      </c>
      <c r="I21" s="13" t="s">
        <v>32</v>
      </c>
      <c r="J21" s="13">
        <v>3917211000</v>
      </c>
      <c r="K21" s="13"/>
      <c r="L21" s="16"/>
      <c r="M21" s="16"/>
    </row>
    <row r="22" spans="1:13" x14ac:dyDescent="0.2">
      <c r="A22" s="13">
        <v>48</v>
      </c>
      <c r="B22" s="14" t="s">
        <v>33</v>
      </c>
      <c r="C22" s="14" t="s">
        <v>34</v>
      </c>
      <c r="D22" s="15" t="s">
        <v>97</v>
      </c>
      <c r="E22" s="13" t="s">
        <v>16</v>
      </c>
      <c r="F22" s="13">
        <v>2</v>
      </c>
      <c r="G22" s="13">
        <v>0.82799999999999996</v>
      </c>
      <c r="H22" s="13">
        <f t="shared" si="0"/>
        <v>1.6559999999999999</v>
      </c>
      <c r="I22" s="13" t="s">
        <v>17</v>
      </c>
      <c r="J22" s="13">
        <v>3926909709</v>
      </c>
      <c r="K22" s="13"/>
      <c r="L22" s="16"/>
      <c r="M22" s="16"/>
    </row>
    <row r="23" spans="1:13" ht="24" x14ac:dyDescent="0.2">
      <c r="A23" s="13">
        <v>49</v>
      </c>
      <c r="B23" s="14" t="s">
        <v>25</v>
      </c>
      <c r="C23" s="14" t="s">
        <v>37</v>
      </c>
      <c r="D23" s="15" t="s">
        <v>42</v>
      </c>
      <c r="E23" s="13" t="s">
        <v>16</v>
      </c>
      <c r="F23" s="13">
        <v>2</v>
      </c>
      <c r="G23" s="13">
        <v>11.14</v>
      </c>
      <c r="H23" s="13">
        <f t="shared" si="0"/>
        <v>22.28</v>
      </c>
      <c r="I23" s="13" t="s">
        <v>28</v>
      </c>
      <c r="J23" s="13">
        <v>7307298009</v>
      </c>
      <c r="K23" s="13"/>
      <c r="L23" s="16"/>
      <c r="M23" s="16"/>
    </row>
    <row r="24" spans="1:13" ht="24" x14ac:dyDescent="0.2">
      <c r="A24" s="13">
        <v>50</v>
      </c>
      <c r="B24" s="14" t="s">
        <v>29</v>
      </c>
      <c r="C24" s="14" t="s">
        <v>30</v>
      </c>
      <c r="D24" s="15" t="s">
        <v>36</v>
      </c>
      <c r="E24" s="13" t="s">
        <v>16</v>
      </c>
      <c r="F24" s="13">
        <v>4</v>
      </c>
      <c r="G24" s="13">
        <v>0.55000000000000004</v>
      </c>
      <c r="H24" s="13">
        <f t="shared" si="0"/>
        <v>2.2000000000000002</v>
      </c>
      <c r="I24" s="13" t="s">
        <v>32</v>
      </c>
      <c r="J24" s="13">
        <v>3917211000</v>
      </c>
      <c r="K24" s="13"/>
      <c r="L24" s="16"/>
      <c r="M24" s="16"/>
    </row>
    <row r="25" spans="1:13" x14ac:dyDescent="0.2">
      <c r="A25" s="13">
        <v>51</v>
      </c>
      <c r="B25" s="14" t="s">
        <v>33</v>
      </c>
      <c r="C25" s="14" t="s">
        <v>34</v>
      </c>
      <c r="D25" s="15" t="s">
        <v>96</v>
      </c>
      <c r="E25" s="13" t="s">
        <v>16</v>
      </c>
      <c r="F25" s="13">
        <v>4</v>
      </c>
      <c r="G25" s="13">
        <v>0.875</v>
      </c>
      <c r="H25" s="13">
        <f t="shared" si="0"/>
        <v>3.5</v>
      </c>
      <c r="I25" s="13" t="s">
        <v>17</v>
      </c>
      <c r="J25" s="13">
        <v>3926909709</v>
      </c>
      <c r="K25" s="13"/>
      <c r="L25" s="16"/>
      <c r="M25" s="16"/>
    </row>
    <row r="26" spans="1:13" ht="24" x14ac:dyDescent="0.2">
      <c r="A26" s="13">
        <v>52</v>
      </c>
      <c r="B26" s="14" t="s">
        <v>29</v>
      </c>
      <c r="C26" s="14" t="s">
        <v>30</v>
      </c>
      <c r="D26" s="15" t="s">
        <v>43</v>
      </c>
      <c r="E26" s="13" t="s">
        <v>16</v>
      </c>
      <c r="F26" s="13">
        <v>2</v>
      </c>
      <c r="G26" s="13">
        <v>0.5</v>
      </c>
      <c r="H26" s="13">
        <f t="shared" si="0"/>
        <v>1</v>
      </c>
      <c r="I26" s="13" t="s">
        <v>32</v>
      </c>
      <c r="J26" s="13">
        <v>3917211000</v>
      </c>
      <c r="K26" s="13"/>
      <c r="L26" s="16"/>
      <c r="M26" s="16"/>
    </row>
    <row r="27" spans="1:13" x14ac:dyDescent="0.2">
      <c r="A27" s="13">
        <v>53</v>
      </c>
      <c r="B27" s="14" t="s">
        <v>33</v>
      </c>
      <c r="C27" s="14" t="s">
        <v>34</v>
      </c>
      <c r="D27" s="15" t="s">
        <v>102</v>
      </c>
      <c r="E27" s="13" t="s">
        <v>16</v>
      </c>
      <c r="F27" s="13">
        <v>2</v>
      </c>
      <c r="G27" s="13">
        <v>0.82799999999999996</v>
      </c>
      <c r="H27" s="13">
        <f t="shared" si="0"/>
        <v>1.6559999999999999</v>
      </c>
      <c r="I27" s="13" t="s">
        <v>17</v>
      </c>
      <c r="J27" s="13">
        <v>3926909709</v>
      </c>
      <c r="K27" s="13"/>
      <c r="L27" s="16"/>
      <c r="M27" s="16"/>
    </row>
    <row r="28" spans="1:13" ht="24" x14ac:dyDescent="0.2">
      <c r="A28" s="13">
        <v>54</v>
      </c>
      <c r="B28" s="14" t="s">
        <v>25</v>
      </c>
      <c r="C28" s="14" t="s">
        <v>37</v>
      </c>
      <c r="D28" s="15" t="s">
        <v>44</v>
      </c>
      <c r="E28" s="13" t="s">
        <v>16</v>
      </c>
      <c r="F28" s="13">
        <v>1</v>
      </c>
      <c r="G28" s="13">
        <v>23.58</v>
      </c>
      <c r="H28" s="13">
        <f t="shared" si="0"/>
        <v>23.58</v>
      </c>
      <c r="I28" s="13" t="s">
        <v>28</v>
      </c>
      <c r="J28" s="13">
        <v>7307298009</v>
      </c>
      <c r="K28" s="13"/>
      <c r="L28" s="16"/>
      <c r="M28" s="16"/>
    </row>
    <row r="29" spans="1:13" ht="24" x14ac:dyDescent="0.2">
      <c r="A29" s="13">
        <v>55</v>
      </c>
      <c r="B29" s="14" t="s">
        <v>29</v>
      </c>
      <c r="C29" s="14" t="s">
        <v>30</v>
      </c>
      <c r="D29" s="15" t="s">
        <v>39</v>
      </c>
      <c r="E29" s="13" t="s">
        <v>16</v>
      </c>
      <c r="F29" s="13">
        <v>1</v>
      </c>
      <c r="G29" s="13">
        <v>0.66600000000000004</v>
      </c>
      <c r="H29" s="13">
        <f t="shared" si="0"/>
        <v>0.66600000000000004</v>
      </c>
      <c r="I29" s="13" t="s">
        <v>32</v>
      </c>
      <c r="J29" s="13">
        <v>3917211000</v>
      </c>
      <c r="K29" s="13"/>
      <c r="L29" s="16"/>
      <c r="M29" s="16"/>
    </row>
    <row r="30" spans="1:13" x14ac:dyDescent="0.2">
      <c r="A30" s="13">
        <v>56</v>
      </c>
      <c r="B30" s="14" t="s">
        <v>33</v>
      </c>
      <c r="C30" s="14" t="s">
        <v>34</v>
      </c>
      <c r="D30" s="15" t="s">
        <v>98</v>
      </c>
      <c r="E30" s="13" t="s">
        <v>16</v>
      </c>
      <c r="F30" s="13">
        <v>1</v>
      </c>
      <c r="G30" s="13">
        <v>1.43</v>
      </c>
      <c r="H30" s="13">
        <f t="shared" si="0"/>
        <v>1.43</v>
      </c>
      <c r="I30" s="13" t="s">
        <v>17</v>
      </c>
      <c r="J30" s="13">
        <v>3926909709</v>
      </c>
      <c r="K30" s="13"/>
      <c r="L30" s="16"/>
      <c r="M30" s="16"/>
    </row>
    <row r="31" spans="1:13" ht="24" x14ac:dyDescent="0.2">
      <c r="A31" s="13">
        <v>57</v>
      </c>
      <c r="B31" s="14" t="s">
        <v>29</v>
      </c>
      <c r="C31" s="14" t="s">
        <v>30</v>
      </c>
      <c r="D31" s="15" t="s">
        <v>45</v>
      </c>
      <c r="E31" s="13" t="s">
        <v>16</v>
      </c>
      <c r="F31" s="13">
        <v>1</v>
      </c>
      <c r="G31" s="13">
        <v>0.5</v>
      </c>
      <c r="H31" s="13">
        <f t="shared" si="0"/>
        <v>0.5</v>
      </c>
      <c r="I31" s="13" t="s">
        <v>32</v>
      </c>
      <c r="J31" s="13">
        <v>3917211000</v>
      </c>
      <c r="K31" s="13"/>
      <c r="L31" s="16"/>
      <c r="M31" s="16"/>
    </row>
    <row r="32" spans="1:13" x14ac:dyDescent="0.2">
      <c r="A32" s="13">
        <v>58</v>
      </c>
      <c r="B32" s="14" t="s">
        <v>33</v>
      </c>
      <c r="C32" s="14" t="s">
        <v>34</v>
      </c>
      <c r="D32" s="15" t="s">
        <v>99</v>
      </c>
      <c r="E32" s="13" t="s">
        <v>16</v>
      </c>
      <c r="F32" s="13">
        <v>1</v>
      </c>
      <c r="G32" s="13">
        <v>1.127</v>
      </c>
      <c r="H32" s="13">
        <f t="shared" si="0"/>
        <v>1.127</v>
      </c>
      <c r="I32" s="13" t="s">
        <v>17</v>
      </c>
      <c r="J32" s="13">
        <v>3926909709</v>
      </c>
      <c r="K32" s="13"/>
      <c r="L32" s="16"/>
      <c r="M32" s="16"/>
    </row>
    <row r="33" spans="1:13" ht="24" x14ac:dyDescent="0.2">
      <c r="A33" s="13">
        <v>59</v>
      </c>
      <c r="B33" s="14" t="s">
        <v>29</v>
      </c>
      <c r="C33" s="14" t="s">
        <v>30</v>
      </c>
      <c r="D33" s="15" t="s">
        <v>46</v>
      </c>
      <c r="E33" s="13" t="s">
        <v>16</v>
      </c>
      <c r="F33" s="13">
        <v>1</v>
      </c>
      <c r="G33" s="13">
        <v>0.6</v>
      </c>
      <c r="H33" s="13">
        <f t="shared" si="0"/>
        <v>0.6</v>
      </c>
      <c r="I33" s="13" t="s">
        <v>32</v>
      </c>
      <c r="J33" s="13">
        <v>3917211000</v>
      </c>
      <c r="K33" s="13"/>
      <c r="L33" s="16"/>
      <c r="M33" s="16"/>
    </row>
    <row r="34" spans="1:13" x14ac:dyDescent="0.2">
      <c r="A34" s="13">
        <v>60</v>
      </c>
      <c r="B34" s="14" t="s">
        <v>33</v>
      </c>
      <c r="C34" s="14" t="s">
        <v>34</v>
      </c>
      <c r="D34" s="15" t="s">
        <v>100</v>
      </c>
      <c r="E34" s="13" t="s">
        <v>16</v>
      </c>
      <c r="F34" s="13">
        <v>1</v>
      </c>
      <c r="G34" s="13">
        <v>1.6779999999999999</v>
      </c>
      <c r="H34" s="13">
        <f t="shared" si="0"/>
        <v>1.6779999999999999</v>
      </c>
      <c r="I34" s="13" t="s">
        <v>17</v>
      </c>
      <c r="J34" s="13">
        <v>3926909709</v>
      </c>
      <c r="K34" s="13"/>
      <c r="L34" s="16"/>
      <c r="M34" s="16"/>
    </row>
    <row r="35" spans="1:13" ht="24" x14ac:dyDescent="0.2">
      <c r="A35" s="13">
        <v>61</v>
      </c>
      <c r="B35" s="14" t="s">
        <v>25</v>
      </c>
      <c r="C35" s="14" t="s">
        <v>37</v>
      </c>
      <c r="D35" s="15" t="s">
        <v>47</v>
      </c>
      <c r="E35" s="13" t="s">
        <v>16</v>
      </c>
      <c r="F35" s="13">
        <v>1</v>
      </c>
      <c r="G35" s="13">
        <v>12.02</v>
      </c>
      <c r="H35" s="13">
        <f t="shared" si="0"/>
        <v>12.02</v>
      </c>
      <c r="I35" s="13" t="s">
        <v>28</v>
      </c>
      <c r="J35" s="13">
        <v>7307298009</v>
      </c>
      <c r="K35" s="13"/>
      <c r="L35" s="16"/>
      <c r="M35" s="16"/>
    </row>
    <row r="36" spans="1:13" ht="24" x14ac:dyDescent="0.2">
      <c r="A36" s="13">
        <v>62</v>
      </c>
      <c r="B36" s="14" t="s">
        <v>29</v>
      </c>
      <c r="C36" s="14" t="s">
        <v>30</v>
      </c>
      <c r="D36" s="15" t="s">
        <v>36</v>
      </c>
      <c r="E36" s="13" t="s">
        <v>16</v>
      </c>
      <c r="F36" s="13">
        <v>1</v>
      </c>
      <c r="G36" s="13">
        <v>0.55000000000000004</v>
      </c>
      <c r="H36" s="13">
        <f t="shared" si="0"/>
        <v>0.55000000000000004</v>
      </c>
      <c r="I36" s="13" t="s">
        <v>32</v>
      </c>
      <c r="J36" s="13">
        <v>3917211000</v>
      </c>
      <c r="K36" s="13"/>
      <c r="L36" s="16"/>
      <c r="M36" s="16"/>
    </row>
    <row r="37" spans="1:13" x14ac:dyDescent="0.2">
      <c r="A37" s="13">
        <v>63</v>
      </c>
      <c r="B37" s="14" t="s">
        <v>33</v>
      </c>
      <c r="C37" s="14" t="s">
        <v>34</v>
      </c>
      <c r="D37" s="15" t="s">
        <v>101</v>
      </c>
      <c r="E37" s="13" t="s">
        <v>16</v>
      </c>
      <c r="F37" s="13">
        <v>1</v>
      </c>
      <c r="G37" s="13">
        <v>0.875</v>
      </c>
      <c r="H37" s="13">
        <f t="shared" si="0"/>
        <v>0.875</v>
      </c>
      <c r="I37" s="13" t="s">
        <v>17</v>
      </c>
      <c r="J37" s="13">
        <v>3926909709</v>
      </c>
      <c r="K37" s="13"/>
      <c r="L37" s="16"/>
      <c r="M37" s="16"/>
    </row>
    <row r="38" spans="1:13" ht="24" x14ac:dyDescent="0.2">
      <c r="A38" s="13">
        <v>64</v>
      </c>
      <c r="B38" s="14" t="s">
        <v>29</v>
      </c>
      <c r="C38" s="14" t="s">
        <v>30</v>
      </c>
      <c r="D38" s="15" t="s">
        <v>43</v>
      </c>
      <c r="E38" s="13" t="s">
        <v>16</v>
      </c>
      <c r="F38" s="13">
        <v>1</v>
      </c>
      <c r="G38" s="13">
        <v>0.5</v>
      </c>
      <c r="H38" s="13">
        <f t="shared" si="0"/>
        <v>0.5</v>
      </c>
      <c r="I38" s="13" t="s">
        <v>32</v>
      </c>
      <c r="J38" s="13">
        <v>3917211000</v>
      </c>
      <c r="K38" s="13"/>
      <c r="L38" s="16"/>
      <c r="M38" s="16"/>
    </row>
    <row r="39" spans="1:13" x14ac:dyDescent="0.2">
      <c r="A39" s="13">
        <v>65</v>
      </c>
      <c r="B39" s="14" t="s">
        <v>33</v>
      </c>
      <c r="C39" s="14" t="s">
        <v>34</v>
      </c>
      <c r="D39" s="15" t="s">
        <v>102</v>
      </c>
      <c r="E39" s="13" t="s">
        <v>16</v>
      </c>
      <c r="F39" s="13">
        <v>1</v>
      </c>
      <c r="G39" s="13">
        <v>0.82799999999999996</v>
      </c>
      <c r="H39" s="13">
        <f t="shared" ref="H39:H86" si="1">G39*F39</f>
        <v>0.82799999999999996</v>
      </c>
      <c r="I39" s="13" t="s">
        <v>17</v>
      </c>
      <c r="J39" s="13">
        <v>3926909709</v>
      </c>
      <c r="K39" s="13"/>
      <c r="L39" s="16"/>
      <c r="M39" s="16"/>
    </row>
    <row r="40" spans="1:13" ht="24" x14ac:dyDescent="0.2">
      <c r="A40" s="13">
        <v>66</v>
      </c>
      <c r="B40" s="14" t="s">
        <v>40</v>
      </c>
      <c r="C40" s="14" t="s">
        <v>30</v>
      </c>
      <c r="D40" s="15" t="s">
        <v>41</v>
      </c>
      <c r="E40" s="13" t="s">
        <v>16</v>
      </c>
      <c r="F40" s="13">
        <v>1</v>
      </c>
      <c r="G40" s="13">
        <v>0.5</v>
      </c>
      <c r="H40" s="13">
        <f t="shared" si="1"/>
        <v>0.5</v>
      </c>
      <c r="I40" s="13" t="s">
        <v>32</v>
      </c>
      <c r="J40" s="13">
        <v>3917211000</v>
      </c>
      <c r="K40" s="13"/>
      <c r="L40" s="16"/>
      <c r="M40" s="16"/>
    </row>
    <row r="41" spans="1:13" x14ac:dyDescent="0.2">
      <c r="A41" s="13">
        <v>67</v>
      </c>
      <c r="B41" s="14" t="s">
        <v>33</v>
      </c>
      <c r="C41" s="14" t="s">
        <v>34</v>
      </c>
      <c r="D41" s="15" t="s">
        <v>99</v>
      </c>
      <c r="E41" s="13" t="s">
        <v>16</v>
      </c>
      <c r="F41" s="13">
        <v>1</v>
      </c>
      <c r="G41" s="13">
        <v>1.127</v>
      </c>
      <c r="H41" s="13">
        <f t="shared" si="1"/>
        <v>1.127</v>
      </c>
      <c r="I41" s="13" t="s">
        <v>17</v>
      </c>
      <c r="J41" s="13">
        <v>3926909709</v>
      </c>
      <c r="K41" s="13"/>
      <c r="L41" s="16"/>
      <c r="M41" s="16"/>
    </row>
    <row r="42" spans="1:13" ht="24" x14ac:dyDescent="0.2">
      <c r="A42" s="13">
        <v>68</v>
      </c>
      <c r="B42" s="14" t="s">
        <v>25</v>
      </c>
      <c r="C42" s="14" t="s">
        <v>37</v>
      </c>
      <c r="D42" s="15" t="s">
        <v>48</v>
      </c>
      <c r="E42" s="13" t="s">
        <v>16</v>
      </c>
      <c r="F42" s="13">
        <v>2</v>
      </c>
      <c r="G42" s="13">
        <v>25.72</v>
      </c>
      <c r="H42" s="13">
        <f t="shared" si="1"/>
        <v>51.44</v>
      </c>
      <c r="I42" s="13" t="s">
        <v>28</v>
      </c>
      <c r="J42" s="13">
        <v>7307298009</v>
      </c>
      <c r="K42" s="13"/>
      <c r="L42" s="16"/>
      <c r="M42" s="16"/>
    </row>
    <row r="43" spans="1:13" ht="24" x14ac:dyDescent="0.2">
      <c r="A43" s="13">
        <v>69</v>
      </c>
      <c r="B43" s="14" t="s">
        <v>29</v>
      </c>
      <c r="C43" s="14" t="s">
        <v>30</v>
      </c>
      <c r="D43" s="15" t="s">
        <v>39</v>
      </c>
      <c r="E43" s="13" t="s">
        <v>16</v>
      </c>
      <c r="F43" s="13">
        <v>2</v>
      </c>
      <c r="G43" s="13">
        <v>0.66600000000000004</v>
      </c>
      <c r="H43" s="13">
        <f t="shared" si="1"/>
        <v>1.3320000000000001</v>
      </c>
      <c r="I43" s="13" t="s">
        <v>32</v>
      </c>
      <c r="J43" s="13">
        <v>3917211000</v>
      </c>
      <c r="K43" s="13"/>
      <c r="L43" s="16"/>
      <c r="M43" s="16"/>
    </row>
    <row r="44" spans="1:13" x14ac:dyDescent="0.2">
      <c r="A44" s="13">
        <v>70</v>
      </c>
      <c r="B44" s="14" t="s">
        <v>33</v>
      </c>
      <c r="C44" s="14" t="s">
        <v>34</v>
      </c>
      <c r="D44" s="15" t="s">
        <v>95</v>
      </c>
      <c r="E44" s="13" t="s">
        <v>16</v>
      </c>
      <c r="F44" s="13">
        <v>2</v>
      </c>
      <c r="G44" s="13">
        <v>1.43</v>
      </c>
      <c r="H44" s="13">
        <f t="shared" si="1"/>
        <v>2.86</v>
      </c>
      <c r="I44" s="13" t="s">
        <v>17</v>
      </c>
      <c r="J44" s="13">
        <v>3926909709</v>
      </c>
      <c r="K44" s="13"/>
      <c r="L44" s="16"/>
      <c r="M44" s="16"/>
    </row>
    <row r="45" spans="1:13" ht="24" x14ac:dyDescent="0.2">
      <c r="A45" s="13">
        <v>71</v>
      </c>
      <c r="B45" s="14" t="s">
        <v>29</v>
      </c>
      <c r="C45" s="14" t="s">
        <v>30</v>
      </c>
      <c r="D45" s="15" t="s">
        <v>36</v>
      </c>
      <c r="E45" s="13" t="s">
        <v>16</v>
      </c>
      <c r="F45" s="13">
        <v>2</v>
      </c>
      <c r="G45" s="13">
        <v>0.55000000000000004</v>
      </c>
      <c r="H45" s="13">
        <f t="shared" si="1"/>
        <v>1.1000000000000001</v>
      </c>
      <c r="I45" s="13" t="s">
        <v>32</v>
      </c>
      <c r="J45" s="13">
        <v>3917211000</v>
      </c>
      <c r="K45" s="13"/>
      <c r="L45" s="16"/>
      <c r="M45" s="16"/>
    </row>
    <row r="46" spans="1:13" x14ac:dyDescent="0.2">
      <c r="A46" s="13">
        <v>72</v>
      </c>
      <c r="B46" s="14" t="s">
        <v>33</v>
      </c>
      <c r="C46" s="14" t="s">
        <v>34</v>
      </c>
      <c r="D46" s="15" t="s">
        <v>101</v>
      </c>
      <c r="E46" s="13" t="s">
        <v>16</v>
      </c>
      <c r="F46" s="13">
        <v>2</v>
      </c>
      <c r="G46" s="13">
        <v>0.875</v>
      </c>
      <c r="H46" s="13">
        <f t="shared" si="1"/>
        <v>1.75</v>
      </c>
      <c r="I46" s="13" t="s">
        <v>17</v>
      </c>
      <c r="J46" s="13">
        <v>3926909709</v>
      </c>
      <c r="K46" s="13"/>
      <c r="L46" s="16"/>
      <c r="M46" s="16"/>
    </row>
    <row r="47" spans="1:13" ht="24" x14ac:dyDescent="0.2">
      <c r="A47" s="13">
        <v>73</v>
      </c>
      <c r="B47" s="14" t="s">
        <v>29</v>
      </c>
      <c r="C47" s="14" t="s">
        <v>30</v>
      </c>
      <c r="D47" s="15" t="s">
        <v>46</v>
      </c>
      <c r="E47" s="13" t="s">
        <v>16</v>
      </c>
      <c r="F47" s="13">
        <v>2</v>
      </c>
      <c r="G47" s="13">
        <v>0.6</v>
      </c>
      <c r="H47" s="13">
        <f t="shared" si="1"/>
        <v>1.2</v>
      </c>
      <c r="I47" s="13" t="s">
        <v>32</v>
      </c>
      <c r="J47" s="13">
        <v>3917211000</v>
      </c>
      <c r="K47" s="13"/>
      <c r="L47" s="16"/>
      <c r="M47" s="16"/>
    </row>
    <row r="48" spans="1:13" x14ac:dyDescent="0.2">
      <c r="A48" s="13">
        <v>74</v>
      </c>
      <c r="B48" s="14" t="s">
        <v>33</v>
      </c>
      <c r="C48" s="14" t="s">
        <v>34</v>
      </c>
      <c r="D48" s="15" t="s">
        <v>100</v>
      </c>
      <c r="E48" s="13" t="s">
        <v>16</v>
      </c>
      <c r="F48" s="13">
        <v>2</v>
      </c>
      <c r="G48" s="13">
        <v>1.6779999999999999</v>
      </c>
      <c r="H48" s="13">
        <f t="shared" si="1"/>
        <v>3.3559999999999999</v>
      </c>
      <c r="I48" s="13" t="s">
        <v>17</v>
      </c>
      <c r="J48" s="13">
        <v>3926909709</v>
      </c>
      <c r="K48" s="13"/>
      <c r="L48" s="16"/>
      <c r="M48" s="16"/>
    </row>
    <row r="49" spans="1:13" ht="24" x14ac:dyDescent="0.2">
      <c r="A49" s="13">
        <v>75</v>
      </c>
      <c r="B49" s="14" t="s">
        <v>25</v>
      </c>
      <c r="C49" s="14" t="s">
        <v>37</v>
      </c>
      <c r="D49" s="15" t="s">
        <v>49</v>
      </c>
      <c r="E49" s="13" t="s">
        <v>16</v>
      </c>
      <c r="F49" s="13">
        <v>1</v>
      </c>
      <c r="G49" s="13">
        <v>16.510000000000002</v>
      </c>
      <c r="H49" s="13">
        <f t="shared" si="1"/>
        <v>16.510000000000002</v>
      </c>
      <c r="I49" s="13" t="s">
        <v>28</v>
      </c>
      <c r="J49" s="13">
        <v>7307298009</v>
      </c>
      <c r="K49" s="13"/>
      <c r="L49" s="16"/>
      <c r="M49" s="16"/>
    </row>
    <row r="50" spans="1:13" ht="24" x14ac:dyDescent="0.2">
      <c r="A50" s="13">
        <v>76</v>
      </c>
      <c r="B50" s="14" t="s">
        <v>29</v>
      </c>
      <c r="C50" s="14" t="s">
        <v>30</v>
      </c>
      <c r="D50" s="15" t="s">
        <v>46</v>
      </c>
      <c r="E50" s="13" t="s">
        <v>16</v>
      </c>
      <c r="F50" s="13">
        <v>1</v>
      </c>
      <c r="G50" s="13">
        <v>0.6</v>
      </c>
      <c r="H50" s="13">
        <f t="shared" si="1"/>
        <v>0.6</v>
      </c>
      <c r="I50" s="13" t="s">
        <v>32</v>
      </c>
      <c r="J50" s="13">
        <v>3917211000</v>
      </c>
      <c r="K50" s="13"/>
      <c r="L50" s="16"/>
      <c r="M50" s="16"/>
    </row>
    <row r="51" spans="1:13" x14ac:dyDescent="0.2">
      <c r="A51" s="13">
        <v>77</v>
      </c>
      <c r="B51" s="14" t="s">
        <v>33</v>
      </c>
      <c r="C51" s="14" t="s">
        <v>34</v>
      </c>
      <c r="D51" s="15" t="s">
        <v>100</v>
      </c>
      <c r="E51" s="13" t="s">
        <v>16</v>
      </c>
      <c r="F51" s="13">
        <v>1</v>
      </c>
      <c r="G51" s="13">
        <v>1.6779999999999999</v>
      </c>
      <c r="H51" s="13">
        <f t="shared" si="1"/>
        <v>1.6779999999999999</v>
      </c>
      <c r="I51" s="13" t="s">
        <v>17</v>
      </c>
      <c r="J51" s="13">
        <v>3926909709</v>
      </c>
      <c r="K51" s="13"/>
      <c r="L51" s="16"/>
      <c r="M51" s="16"/>
    </row>
    <row r="52" spans="1:13" ht="24" x14ac:dyDescent="0.2">
      <c r="A52" s="13">
        <v>78</v>
      </c>
      <c r="B52" s="14" t="s">
        <v>40</v>
      </c>
      <c r="C52" s="14" t="s">
        <v>30</v>
      </c>
      <c r="D52" s="15" t="s">
        <v>41</v>
      </c>
      <c r="E52" s="13" t="s">
        <v>16</v>
      </c>
      <c r="F52" s="13">
        <v>2</v>
      </c>
      <c r="G52" s="13">
        <v>0.5</v>
      </c>
      <c r="H52" s="13">
        <f t="shared" si="1"/>
        <v>1</v>
      </c>
      <c r="I52" s="13" t="s">
        <v>32</v>
      </c>
      <c r="J52" s="13">
        <v>3917211000</v>
      </c>
      <c r="K52" s="13"/>
      <c r="L52" s="16"/>
      <c r="M52" s="16"/>
    </row>
    <row r="53" spans="1:13" x14ac:dyDescent="0.2">
      <c r="A53" s="13">
        <v>79</v>
      </c>
      <c r="B53" s="14" t="s">
        <v>33</v>
      </c>
      <c r="C53" s="14" t="s">
        <v>34</v>
      </c>
      <c r="D53" s="15" t="s">
        <v>99</v>
      </c>
      <c r="E53" s="13" t="s">
        <v>16</v>
      </c>
      <c r="F53" s="13">
        <v>2</v>
      </c>
      <c r="G53" s="13">
        <v>1.127</v>
      </c>
      <c r="H53" s="13">
        <f t="shared" si="1"/>
        <v>2.254</v>
      </c>
      <c r="I53" s="13" t="s">
        <v>17</v>
      </c>
      <c r="J53" s="13">
        <v>3926909709</v>
      </c>
      <c r="K53" s="13"/>
      <c r="L53" s="16"/>
      <c r="M53" s="16"/>
    </row>
    <row r="54" spans="1:13" ht="24" x14ac:dyDescent="0.2">
      <c r="A54" s="13">
        <v>80</v>
      </c>
      <c r="B54" s="14" t="s">
        <v>25</v>
      </c>
      <c r="C54" s="14" t="s">
        <v>37</v>
      </c>
      <c r="D54" s="15" t="s">
        <v>50</v>
      </c>
      <c r="E54" s="13" t="s">
        <v>16</v>
      </c>
      <c r="F54" s="13">
        <v>1</v>
      </c>
      <c r="G54" s="13">
        <v>8.61</v>
      </c>
      <c r="H54" s="13">
        <f t="shared" si="1"/>
        <v>8.61</v>
      </c>
      <c r="I54" s="13" t="s">
        <v>28</v>
      </c>
      <c r="J54" s="13">
        <v>7307298009</v>
      </c>
      <c r="K54" s="13"/>
      <c r="L54" s="16"/>
      <c r="M54" s="16"/>
    </row>
    <row r="55" spans="1:13" ht="24" x14ac:dyDescent="0.2">
      <c r="A55" s="13">
        <v>81</v>
      </c>
      <c r="B55" s="14" t="s">
        <v>40</v>
      </c>
      <c r="C55" s="14" t="s">
        <v>30</v>
      </c>
      <c r="D55" s="15" t="s">
        <v>41</v>
      </c>
      <c r="E55" s="13" t="s">
        <v>16</v>
      </c>
      <c r="F55" s="13">
        <v>1</v>
      </c>
      <c r="G55" s="13">
        <v>0.5</v>
      </c>
      <c r="H55" s="13">
        <f t="shared" si="1"/>
        <v>0.5</v>
      </c>
      <c r="I55" s="13" t="s">
        <v>32</v>
      </c>
      <c r="J55" s="13">
        <v>3917211000</v>
      </c>
      <c r="K55" s="13"/>
      <c r="L55" s="16"/>
      <c r="M55" s="16"/>
    </row>
    <row r="56" spans="1:13" x14ac:dyDescent="0.2">
      <c r="A56" s="13">
        <v>82</v>
      </c>
      <c r="B56" s="14" t="s">
        <v>33</v>
      </c>
      <c r="C56" s="14" t="s">
        <v>34</v>
      </c>
      <c r="D56" s="15" t="s">
        <v>99</v>
      </c>
      <c r="E56" s="13" t="s">
        <v>16</v>
      </c>
      <c r="F56" s="13">
        <v>1</v>
      </c>
      <c r="G56" s="13">
        <v>1.127</v>
      </c>
      <c r="H56" s="13">
        <f t="shared" si="1"/>
        <v>1.127</v>
      </c>
      <c r="I56" s="13" t="s">
        <v>17</v>
      </c>
      <c r="J56" s="13">
        <v>3926909709</v>
      </c>
      <c r="K56" s="13"/>
      <c r="L56" s="16"/>
      <c r="M56" s="16"/>
    </row>
    <row r="57" spans="1:13" ht="24" x14ac:dyDescent="0.2">
      <c r="A57" s="13">
        <v>83</v>
      </c>
      <c r="B57" s="14" t="s">
        <v>29</v>
      </c>
      <c r="C57" s="14" t="s">
        <v>30</v>
      </c>
      <c r="D57" s="15" t="s">
        <v>43</v>
      </c>
      <c r="E57" s="13" t="s">
        <v>16</v>
      </c>
      <c r="F57" s="13">
        <v>2</v>
      </c>
      <c r="G57" s="13">
        <v>0.5</v>
      </c>
      <c r="H57" s="13">
        <f t="shared" si="1"/>
        <v>1</v>
      </c>
      <c r="I57" s="13" t="s">
        <v>32</v>
      </c>
      <c r="J57" s="13">
        <v>3917211000</v>
      </c>
      <c r="K57" s="13"/>
      <c r="L57" s="16"/>
      <c r="M57" s="16"/>
    </row>
    <row r="58" spans="1:13" x14ac:dyDescent="0.2">
      <c r="A58" s="13">
        <v>84</v>
      </c>
      <c r="B58" s="14" t="s">
        <v>33</v>
      </c>
      <c r="C58" s="14" t="s">
        <v>34</v>
      </c>
      <c r="D58" s="15" t="s">
        <v>102</v>
      </c>
      <c r="E58" s="13" t="s">
        <v>16</v>
      </c>
      <c r="F58" s="13">
        <v>2</v>
      </c>
      <c r="G58" s="13">
        <v>0.82799999999999996</v>
      </c>
      <c r="H58" s="13">
        <f t="shared" si="1"/>
        <v>1.6559999999999999</v>
      </c>
      <c r="I58" s="13" t="s">
        <v>17</v>
      </c>
      <c r="J58" s="13">
        <v>3926909709</v>
      </c>
      <c r="K58" s="13"/>
      <c r="L58" s="16"/>
      <c r="M58" s="16"/>
    </row>
    <row r="59" spans="1:13" ht="24" x14ac:dyDescent="0.2">
      <c r="A59" s="13">
        <v>85</v>
      </c>
      <c r="B59" s="14" t="s">
        <v>51</v>
      </c>
      <c r="C59" s="14" t="s">
        <v>52</v>
      </c>
      <c r="D59" s="15" t="s">
        <v>53</v>
      </c>
      <c r="E59" s="13" t="s">
        <v>16</v>
      </c>
      <c r="F59" s="13">
        <v>4</v>
      </c>
      <c r="G59" s="13">
        <v>3.65</v>
      </c>
      <c r="H59" s="13">
        <f t="shared" si="1"/>
        <v>14.6</v>
      </c>
      <c r="I59" s="13" t="s">
        <v>15</v>
      </c>
      <c r="J59" s="13">
        <v>7307931900</v>
      </c>
      <c r="K59" s="13"/>
      <c r="L59" s="16"/>
      <c r="M59" s="16"/>
    </row>
    <row r="60" spans="1:13" x14ac:dyDescent="0.2">
      <c r="A60" s="13">
        <v>86</v>
      </c>
      <c r="B60" s="14" t="s">
        <v>33</v>
      </c>
      <c r="C60" s="14" t="s">
        <v>34</v>
      </c>
      <c r="D60" s="15" t="s">
        <v>100</v>
      </c>
      <c r="E60" s="13" t="s">
        <v>16</v>
      </c>
      <c r="F60" s="13">
        <v>4</v>
      </c>
      <c r="G60" s="13">
        <v>1.6779999999999999</v>
      </c>
      <c r="H60" s="13">
        <f t="shared" si="1"/>
        <v>6.7119999999999997</v>
      </c>
      <c r="I60" s="13" t="s">
        <v>17</v>
      </c>
      <c r="J60" s="13">
        <v>3926909709</v>
      </c>
      <c r="K60" s="13"/>
      <c r="L60" s="16"/>
      <c r="M60" s="16"/>
    </row>
    <row r="61" spans="1:13" ht="24" x14ac:dyDescent="0.2">
      <c r="A61" s="13">
        <v>87</v>
      </c>
      <c r="B61" s="14" t="s">
        <v>29</v>
      </c>
      <c r="C61" s="14" t="s">
        <v>30</v>
      </c>
      <c r="D61" s="15" t="s">
        <v>46</v>
      </c>
      <c r="E61" s="13" t="s">
        <v>16</v>
      </c>
      <c r="F61" s="13">
        <v>4</v>
      </c>
      <c r="G61" s="13">
        <v>0.6</v>
      </c>
      <c r="H61" s="13">
        <f t="shared" si="1"/>
        <v>2.4</v>
      </c>
      <c r="I61" s="13" t="s">
        <v>32</v>
      </c>
      <c r="J61" s="13">
        <v>3917211000</v>
      </c>
      <c r="K61" s="13"/>
      <c r="L61" s="16"/>
      <c r="M61" s="16"/>
    </row>
    <row r="62" spans="1:13" ht="24" x14ac:dyDescent="0.2">
      <c r="A62" s="13">
        <v>88</v>
      </c>
      <c r="B62" s="14" t="s">
        <v>51</v>
      </c>
      <c r="C62" s="14" t="s">
        <v>52</v>
      </c>
      <c r="D62" s="15" t="s">
        <v>54</v>
      </c>
      <c r="E62" s="13" t="s">
        <v>16</v>
      </c>
      <c r="F62" s="13">
        <v>8</v>
      </c>
      <c r="G62" s="13">
        <v>2.38</v>
      </c>
      <c r="H62" s="13">
        <f t="shared" si="1"/>
        <v>19.04</v>
      </c>
      <c r="I62" s="13" t="s">
        <v>15</v>
      </c>
      <c r="J62" s="13">
        <v>7307931900</v>
      </c>
      <c r="K62" s="13"/>
      <c r="L62" s="16"/>
      <c r="M62" s="16"/>
    </row>
    <row r="63" spans="1:13" x14ac:dyDescent="0.2">
      <c r="A63" s="13">
        <v>89</v>
      </c>
      <c r="B63" s="14" t="s">
        <v>33</v>
      </c>
      <c r="C63" s="14" t="s">
        <v>34</v>
      </c>
      <c r="D63" s="15" t="s">
        <v>101</v>
      </c>
      <c r="E63" s="13" t="s">
        <v>16</v>
      </c>
      <c r="F63" s="13">
        <v>8</v>
      </c>
      <c r="G63" s="13">
        <v>0.875</v>
      </c>
      <c r="H63" s="13">
        <f t="shared" si="1"/>
        <v>7</v>
      </c>
      <c r="I63" s="13" t="s">
        <v>17</v>
      </c>
      <c r="J63" s="13">
        <v>3926909709</v>
      </c>
      <c r="K63" s="13"/>
      <c r="L63" s="16"/>
      <c r="M63" s="16"/>
    </row>
    <row r="64" spans="1:13" ht="24" x14ac:dyDescent="0.2">
      <c r="A64" s="13">
        <v>90</v>
      </c>
      <c r="B64" s="14" t="s">
        <v>29</v>
      </c>
      <c r="C64" s="14" t="s">
        <v>30</v>
      </c>
      <c r="D64" s="15" t="s">
        <v>36</v>
      </c>
      <c r="E64" s="13" t="s">
        <v>16</v>
      </c>
      <c r="F64" s="13">
        <v>8</v>
      </c>
      <c r="G64" s="13">
        <v>0.55000000000000004</v>
      </c>
      <c r="H64" s="13">
        <f t="shared" si="1"/>
        <v>4.4000000000000004</v>
      </c>
      <c r="I64" s="13" t="s">
        <v>32</v>
      </c>
      <c r="J64" s="13">
        <v>3917211000</v>
      </c>
      <c r="K64" s="13"/>
      <c r="L64" s="16"/>
      <c r="M64" s="16"/>
    </row>
    <row r="65" spans="1:13" ht="24" x14ac:dyDescent="0.2">
      <c r="A65" s="13">
        <v>91</v>
      </c>
      <c r="B65" s="14" t="s">
        <v>51</v>
      </c>
      <c r="C65" s="14" t="s">
        <v>52</v>
      </c>
      <c r="D65" s="15" t="s">
        <v>55</v>
      </c>
      <c r="E65" s="13" t="s">
        <v>16</v>
      </c>
      <c r="F65" s="13">
        <v>12</v>
      </c>
      <c r="G65" s="13">
        <v>1.41</v>
      </c>
      <c r="H65" s="13">
        <f t="shared" si="1"/>
        <v>16.919999999999998</v>
      </c>
      <c r="I65" s="13" t="s">
        <v>15</v>
      </c>
      <c r="J65" s="13">
        <v>7307931900</v>
      </c>
      <c r="K65" s="13"/>
      <c r="L65" s="16"/>
      <c r="M65" s="16"/>
    </row>
    <row r="66" spans="1:13" x14ac:dyDescent="0.2">
      <c r="A66" s="13">
        <v>92</v>
      </c>
      <c r="B66" s="14" t="s">
        <v>33</v>
      </c>
      <c r="C66" s="14" t="s">
        <v>34</v>
      </c>
      <c r="D66" s="15" t="s">
        <v>99</v>
      </c>
      <c r="E66" s="13" t="s">
        <v>16</v>
      </c>
      <c r="F66" s="13">
        <v>12</v>
      </c>
      <c r="G66" s="13">
        <v>1.127</v>
      </c>
      <c r="H66" s="13">
        <f t="shared" si="1"/>
        <v>13.524000000000001</v>
      </c>
      <c r="I66" s="13" t="s">
        <v>17</v>
      </c>
      <c r="J66" s="13">
        <v>3926909709</v>
      </c>
      <c r="K66" s="13"/>
      <c r="L66" s="16"/>
      <c r="M66" s="16"/>
    </row>
    <row r="67" spans="1:13" ht="24" x14ac:dyDescent="0.2">
      <c r="A67" s="13">
        <v>93</v>
      </c>
      <c r="B67" s="14" t="s">
        <v>29</v>
      </c>
      <c r="C67" s="14" t="s">
        <v>30</v>
      </c>
      <c r="D67" s="15" t="s">
        <v>45</v>
      </c>
      <c r="E67" s="13" t="s">
        <v>16</v>
      </c>
      <c r="F67" s="13">
        <v>12</v>
      </c>
      <c r="G67" s="13">
        <v>0.5</v>
      </c>
      <c r="H67" s="13">
        <f t="shared" si="1"/>
        <v>6</v>
      </c>
      <c r="I67" s="13" t="s">
        <v>32</v>
      </c>
      <c r="J67" s="13">
        <v>3917211000</v>
      </c>
      <c r="K67" s="13"/>
      <c r="L67" s="16"/>
      <c r="M67" s="16"/>
    </row>
    <row r="68" spans="1:13" ht="24" x14ac:dyDescent="0.2">
      <c r="A68" s="13">
        <v>94</v>
      </c>
      <c r="B68" s="14" t="s">
        <v>51</v>
      </c>
      <c r="C68" s="14" t="s">
        <v>52</v>
      </c>
      <c r="D68" s="15" t="s">
        <v>56</v>
      </c>
      <c r="E68" s="13" t="s">
        <v>16</v>
      </c>
      <c r="F68" s="13">
        <v>10</v>
      </c>
      <c r="G68" s="13">
        <v>0.44500000000000001</v>
      </c>
      <c r="H68" s="13">
        <f t="shared" si="1"/>
        <v>4.45</v>
      </c>
      <c r="I68" s="13" t="s">
        <v>15</v>
      </c>
      <c r="J68" s="13">
        <v>7307931900</v>
      </c>
      <c r="K68" s="13"/>
      <c r="L68" s="16"/>
      <c r="M68" s="16"/>
    </row>
    <row r="69" spans="1:13" x14ac:dyDescent="0.2">
      <c r="A69" s="13">
        <v>95</v>
      </c>
      <c r="B69" s="14" t="s">
        <v>33</v>
      </c>
      <c r="C69" s="14" t="s">
        <v>34</v>
      </c>
      <c r="D69" s="15" t="s">
        <v>102</v>
      </c>
      <c r="E69" s="13" t="s">
        <v>16</v>
      </c>
      <c r="F69" s="13">
        <v>10</v>
      </c>
      <c r="G69" s="13">
        <v>0.82799999999999996</v>
      </c>
      <c r="H69" s="13">
        <f t="shared" si="1"/>
        <v>8.2799999999999994</v>
      </c>
      <c r="I69" s="13" t="s">
        <v>17</v>
      </c>
      <c r="J69" s="13">
        <v>3926909709</v>
      </c>
      <c r="K69" s="13"/>
      <c r="L69" s="16"/>
      <c r="M69" s="16"/>
    </row>
    <row r="70" spans="1:13" ht="24" x14ac:dyDescent="0.2">
      <c r="A70" s="13">
        <v>96</v>
      </c>
      <c r="B70" s="14" t="s">
        <v>29</v>
      </c>
      <c r="C70" s="14" t="s">
        <v>30</v>
      </c>
      <c r="D70" s="15" t="s">
        <v>43</v>
      </c>
      <c r="E70" s="13" t="s">
        <v>16</v>
      </c>
      <c r="F70" s="13">
        <v>10</v>
      </c>
      <c r="G70" s="13">
        <v>0.5</v>
      </c>
      <c r="H70" s="13">
        <f t="shared" si="1"/>
        <v>5</v>
      </c>
      <c r="I70" s="13" t="s">
        <v>32</v>
      </c>
      <c r="J70" s="13">
        <v>3917211000</v>
      </c>
      <c r="K70" s="13"/>
      <c r="L70" s="16"/>
      <c r="M70" s="16"/>
    </row>
    <row r="71" spans="1:13" ht="24" x14ac:dyDescent="0.2">
      <c r="A71" s="13">
        <v>97</v>
      </c>
      <c r="B71" s="14" t="s">
        <v>51</v>
      </c>
      <c r="C71" s="14" t="s">
        <v>52</v>
      </c>
      <c r="D71" s="15" t="s">
        <v>57</v>
      </c>
      <c r="E71" s="13" t="s">
        <v>16</v>
      </c>
      <c r="F71" s="13">
        <v>7</v>
      </c>
      <c r="G71" s="13">
        <v>5</v>
      </c>
      <c r="H71" s="13">
        <f t="shared" si="1"/>
        <v>35</v>
      </c>
      <c r="I71" s="13" t="s">
        <v>15</v>
      </c>
      <c r="J71" s="13">
        <v>7307931900</v>
      </c>
      <c r="K71" s="13"/>
      <c r="L71" s="16"/>
      <c r="M71" s="16"/>
    </row>
    <row r="72" spans="1:13" ht="24" x14ac:dyDescent="0.2">
      <c r="A72" s="13">
        <v>98</v>
      </c>
      <c r="B72" s="14" t="s">
        <v>51</v>
      </c>
      <c r="C72" s="14" t="s">
        <v>52</v>
      </c>
      <c r="D72" s="15" t="s">
        <v>53</v>
      </c>
      <c r="E72" s="13" t="s">
        <v>16</v>
      </c>
      <c r="F72" s="13">
        <v>6</v>
      </c>
      <c r="G72" s="13">
        <v>3.65</v>
      </c>
      <c r="H72" s="13">
        <f t="shared" si="1"/>
        <v>21.9</v>
      </c>
      <c r="I72" s="13" t="s">
        <v>15</v>
      </c>
      <c r="J72" s="13">
        <v>7307931900</v>
      </c>
      <c r="K72" s="13"/>
      <c r="L72" s="16"/>
      <c r="M72" s="16"/>
    </row>
    <row r="73" spans="1:13" ht="24" x14ac:dyDescent="0.2">
      <c r="A73" s="13">
        <v>99</v>
      </c>
      <c r="B73" s="14" t="s">
        <v>51</v>
      </c>
      <c r="C73" s="14" t="s">
        <v>52</v>
      </c>
      <c r="D73" s="15" t="s">
        <v>54</v>
      </c>
      <c r="E73" s="13" t="s">
        <v>16</v>
      </c>
      <c r="F73" s="13">
        <v>9</v>
      </c>
      <c r="G73" s="13">
        <v>2.38</v>
      </c>
      <c r="H73" s="13">
        <f t="shared" si="1"/>
        <v>21.419999999999998</v>
      </c>
      <c r="I73" s="13" t="s">
        <v>15</v>
      </c>
      <c r="J73" s="13">
        <v>7307931900</v>
      </c>
      <c r="K73" s="13"/>
      <c r="L73" s="16"/>
      <c r="M73" s="16"/>
    </row>
    <row r="74" spans="1:13" ht="24" x14ac:dyDescent="0.2">
      <c r="A74" s="13">
        <v>100</v>
      </c>
      <c r="B74" s="14" t="s">
        <v>51</v>
      </c>
      <c r="C74" s="14" t="s">
        <v>52</v>
      </c>
      <c r="D74" s="15" t="s">
        <v>55</v>
      </c>
      <c r="E74" s="13" t="s">
        <v>16</v>
      </c>
      <c r="F74" s="13">
        <v>9</v>
      </c>
      <c r="G74" s="13">
        <v>1.41</v>
      </c>
      <c r="H74" s="13">
        <f t="shared" si="1"/>
        <v>12.69</v>
      </c>
      <c r="I74" s="13" t="s">
        <v>15</v>
      </c>
      <c r="J74" s="13">
        <v>7307931900</v>
      </c>
      <c r="K74" s="13"/>
      <c r="L74" s="16"/>
      <c r="M74" s="16"/>
    </row>
    <row r="75" spans="1:13" ht="24" x14ac:dyDescent="0.2">
      <c r="A75" s="13">
        <v>101</v>
      </c>
      <c r="B75" s="14" t="s">
        <v>51</v>
      </c>
      <c r="C75" s="14" t="s">
        <v>52</v>
      </c>
      <c r="D75" s="15" t="s">
        <v>56</v>
      </c>
      <c r="E75" s="13" t="s">
        <v>16</v>
      </c>
      <c r="F75" s="13">
        <v>7</v>
      </c>
      <c r="G75" s="13">
        <v>0.44500000000000001</v>
      </c>
      <c r="H75" s="13">
        <f t="shared" si="1"/>
        <v>3.1150000000000002</v>
      </c>
      <c r="I75" s="13" t="s">
        <v>15</v>
      </c>
      <c r="J75" s="13">
        <v>7307931900</v>
      </c>
      <c r="K75" s="13"/>
      <c r="L75" s="16"/>
      <c r="M75" s="16"/>
    </row>
    <row r="76" spans="1:13" ht="24" x14ac:dyDescent="0.2">
      <c r="A76" s="13">
        <v>102</v>
      </c>
      <c r="B76" s="14" t="s">
        <v>58</v>
      </c>
      <c r="C76" s="14" t="s">
        <v>59</v>
      </c>
      <c r="D76" s="15" t="s">
        <v>60</v>
      </c>
      <c r="E76" s="13" t="s">
        <v>16</v>
      </c>
      <c r="F76" s="13">
        <v>7</v>
      </c>
      <c r="G76" s="13">
        <v>0.15</v>
      </c>
      <c r="H76" s="13">
        <f t="shared" si="1"/>
        <v>1.05</v>
      </c>
      <c r="I76" s="13" t="s">
        <v>32</v>
      </c>
      <c r="J76" s="13">
        <v>3926909709</v>
      </c>
      <c r="K76" s="13"/>
      <c r="L76" s="16"/>
      <c r="M76" s="16"/>
    </row>
    <row r="77" spans="1:13" ht="24" x14ac:dyDescent="0.2">
      <c r="A77" s="13">
        <v>103</v>
      </c>
      <c r="B77" s="14" t="s">
        <v>58</v>
      </c>
      <c r="C77" s="14" t="s">
        <v>59</v>
      </c>
      <c r="D77" s="15" t="s">
        <v>61</v>
      </c>
      <c r="E77" s="13" t="s">
        <v>16</v>
      </c>
      <c r="F77" s="13">
        <v>6</v>
      </c>
      <c r="G77" s="13">
        <v>0.13</v>
      </c>
      <c r="H77" s="13">
        <f t="shared" si="1"/>
        <v>0.78</v>
      </c>
      <c r="I77" s="13" t="s">
        <v>32</v>
      </c>
      <c r="J77" s="13">
        <v>3926909709</v>
      </c>
      <c r="K77" s="13"/>
      <c r="L77" s="16"/>
      <c r="M77" s="16"/>
    </row>
    <row r="78" spans="1:13" ht="24" x14ac:dyDescent="0.2">
      <c r="A78" s="13">
        <v>104</v>
      </c>
      <c r="B78" s="14" t="s">
        <v>58</v>
      </c>
      <c r="C78" s="14" t="s">
        <v>59</v>
      </c>
      <c r="D78" s="15" t="s">
        <v>62</v>
      </c>
      <c r="E78" s="13" t="s">
        <v>16</v>
      </c>
      <c r="F78" s="13">
        <v>9</v>
      </c>
      <c r="G78" s="13">
        <v>0.11</v>
      </c>
      <c r="H78" s="13">
        <f t="shared" si="1"/>
        <v>0.99</v>
      </c>
      <c r="I78" s="13" t="s">
        <v>32</v>
      </c>
      <c r="J78" s="13">
        <v>3926909709</v>
      </c>
      <c r="K78" s="13"/>
      <c r="L78" s="16"/>
      <c r="M78" s="16"/>
    </row>
    <row r="79" spans="1:13" ht="24" x14ac:dyDescent="0.2">
      <c r="A79" s="13">
        <v>105</v>
      </c>
      <c r="B79" s="14" t="s">
        <v>58</v>
      </c>
      <c r="C79" s="14" t="s">
        <v>59</v>
      </c>
      <c r="D79" s="15" t="s">
        <v>63</v>
      </c>
      <c r="E79" s="13" t="s">
        <v>16</v>
      </c>
      <c r="F79" s="13">
        <v>9</v>
      </c>
      <c r="G79" s="13">
        <v>0.08</v>
      </c>
      <c r="H79" s="13">
        <f t="shared" si="1"/>
        <v>0.72</v>
      </c>
      <c r="I79" s="13" t="s">
        <v>32</v>
      </c>
      <c r="J79" s="13">
        <v>3926909709</v>
      </c>
      <c r="K79" s="13"/>
      <c r="L79" s="16"/>
      <c r="M79" s="16"/>
    </row>
    <row r="80" spans="1:13" ht="24" x14ac:dyDescent="0.2">
      <c r="A80" s="13">
        <v>106</v>
      </c>
      <c r="B80" s="14" t="s">
        <v>58</v>
      </c>
      <c r="C80" s="14" t="s">
        <v>59</v>
      </c>
      <c r="D80" s="15" t="s">
        <v>64</v>
      </c>
      <c r="E80" s="13" t="s">
        <v>16</v>
      </c>
      <c r="F80" s="13">
        <v>7</v>
      </c>
      <c r="G80" s="13">
        <v>0.06</v>
      </c>
      <c r="H80" s="13">
        <f t="shared" si="1"/>
        <v>0.42</v>
      </c>
      <c r="I80" s="13" t="s">
        <v>32</v>
      </c>
      <c r="J80" s="13">
        <v>3926909709</v>
      </c>
      <c r="K80" s="13"/>
      <c r="L80" s="16"/>
      <c r="M80" s="16"/>
    </row>
    <row r="81" spans="1:13" ht="24" x14ac:dyDescent="0.2">
      <c r="A81" s="13">
        <v>107</v>
      </c>
      <c r="B81" s="14" t="s">
        <v>65</v>
      </c>
      <c r="C81" s="14" t="s">
        <v>66</v>
      </c>
      <c r="D81" s="15" t="s">
        <v>67</v>
      </c>
      <c r="E81" s="13" t="s">
        <v>16</v>
      </c>
      <c r="F81" s="13">
        <v>8</v>
      </c>
      <c r="G81" s="13">
        <v>0.79</v>
      </c>
      <c r="H81" s="13">
        <f t="shared" si="1"/>
        <v>6.32</v>
      </c>
      <c r="I81" s="13" t="s">
        <v>68</v>
      </c>
      <c r="J81" s="13">
        <v>3926909709</v>
      </c>
      <c r="K81" s="13"/>
      <c r="L81" s="16"/>
      <c r="M81" s="16"/>
    </row>
    <row r="82" spans="1:13" ht="24" x14ac:dyDescent="0.2">
      <c r="A82" s="13">
        <v>108</v>
      </c>
      <c r="B82" s="14" t="s">
        <v>65</v>
      </c>
      <c r="C82" s="14" t="s">
        <v>66</v>
      </c>
      <c r="D82" s="15" t="s">
        <v>69</v>
      </c>
      <c r="E82" s="13" t="s">
        <v>16</v>
      </c>
      <c r="F82" s="13">
        <v>18</v>
      </c>
      <c r="G82" s="13">
        <v>0.49299999999999999</v>
      </c>
      <c r="H82" s="13">
        <f t="shared" si="1"/>
        <v>8.8740000000000006</v>
      </c>
      <c r="I82" s="13" t="s">
        <v>68</v>
      </c>
      <c r="J82" s="13">
        <v>3926909709</v>
      </c>
      <c r="K82" s="13"/>
      <c r="L82" s="16"/>
      <c r="M82" s="16"/>
    </row>
    <row r="83" spans="1:13" ht="24" x14ac:dyDescent="0.2">
      <c r="A83" s="13">
        <v>109</v>
      </c>
      <c r="B83" s="14" t="s">
        <v>65</v>
      </c>
      <c r="C83" s="14" t="s">
        <v>66</v>
      </c>
      <c r="D83" s="15" t="s">
        <v>70</v>
      </c>
      <c r="E83" s="13" t="s">
        <v>16</v>
      </c>
      <c r="F83" s="13">
        <v>16</v>
      </c>
      <c r="G83" s="13">
        <v>0.41899999999999998</v>
      </c>
      <c r="H83" s="13">
        <f t="shared" si="1"/>
        <v>6.7039999999999997</v>
      </c>
      <c r="I83" s="13" t="s">
        <v>68</v>
      </c>
      <c r="J83" s="13">
        <v>3926909709</v>
      </c>
      <c r="K83" s="13"/>
      <c r="L83" s="16"/>
      <c r="M83" s="16"/>
    </row>
    <row r="84" spans="1:13" ht="24" x14ac:dyDescent="0.2">
      <c r="A84" s="13">
        <v>110</v>
      </c>
      <c r="B84" s="14" t="s">
        <v>65</v>
      </c>
      <c r="C84" s="14" t="s">
        <v>66</v>
      </c>
      <c r="D84" s="15" t="s">
        <v>71</v>
      </c>
      <c r="E84" s="13" t="s">
        <v>16</v>
      </c>
      <c r="F84" s="13">
        <v>16</v>
      </c>
      <c r="G84" s="13">
        <v>0.374</v>
      </c>
      <c r="H84" s="13">
        <f t="shared" si="1"/>
        <v>5.984</v>
      </c>
      <c r="I84" s="13" t="s">
        <v>68</v>
      </c>
      <c r="J84" s="13">
        <v>3926909709</v>
      </c>
      <c r="K84" s="13"/>
      <c r="L84" s="16"/>
      <c r="M84" s="16"/>
    </row>
    <row r="85" spans="1:13" ht="24" x14ac:dyDescent="0.2">
      <c r="A85" s="13">
        <v>111</v>
      </c>
      <c r="B85" s="14" t="s">
        <v>65</v>
      </c>
      <c r="C85" s="14" t="s">
        <v>66</v>
      </c>
      <c r="D85" s="15" t="s">
        <v>72</v>
      </c>
      <c r="E85" s="13" t="s">
        <v>16</v>
      </c>
      <c r="F85" s="13">
        <v>23</v>
      </c>
      <c r="G85" s="13">
        <v>0.35299999999999998</v>
      </c>
      <c r="H85" s="13">
        <f t="shared" si="1"/>
        <v>8.1189999999999998</v>
      </c>
      <c r="I85" s="13" t="s">
        <v>68</v>
      </c>
      <c r="J85" s="13">
        <v>3926909709</v>
      </c>
      <c r="K85" s="13"/>
      <c r="L85" s="16"/>
      <c r="M85" s="16"/>
    </row>
    <row r="86" spans="1:13" ht="24" x14ac:dyDescent="0.2">
      <c r="A86" s="13">
        <v>112</v>
      </c>
      <c r="B86" s="14" t="s">
        <v>73</v>
      </c>
      <c r="C86" s="14" t="s">
        <v>66</v>
      </c>
      <c r="D86" s="15" t="s">
        <v>74</v>
      </c>
      <c r="E86" s="13" t="s">
        <v>16</v>
      </c>
      <c r="F86" s="13">
        <v>15</v>
      </c>
      <c r="G86" s="13">
        <v>0.26</v>
      </c>
      <c r="H86" s="13">
        <f t="shared" si="1"/>
        <v>3.9000000000000004</v>
      </c>
      <c r="I86" s="13" t="s">
        <v>68</v>
      </c>
      <c r="J86" s="13">
        <v>3926909709</v>
      </c>
      <c r="K86" s="13"/>
      <c r="L86" s="16"/>
      <c r="M86" s="16"/>
    </row>
    <row r="87" spans="1:13" s="24" customFormat="1" x14ac:dyDescent="0.2">
      <c r="A87" s="17"/>
      <c r="B87" s="18"/>
      <c r="C87" s="19" t="s">
        <v>14</v>
      </c>
      <c r="D87" s="20"/>
      <c r="E87" s="17"/>
      <c r="F87" s="17"/>
      <c r="G87" s="17"/>
      <c r="H87" s="21">
        <f>SUM(H7:H86)</f>
        <v>4018.252</v>
      </c>
      <c r="I87" s="17"/>
      <c r="J87" s="17"/>
      <c r="K87" s="17"/>
      <c r="L87" s="22"/>
      <c r="M87" s="23"/>
    </row>
    <row r="88" spans="1:13" x14ac:dyDescent="0.2">
      <c r="A88" s="1"/>
      <c r="B88" s="2"/>
      <c r="C88" s="2"/>
      <c r="D88" s="10"/>
      <c r="E88" s="1"/>
      <c r="F88" s="1"/>
      <c r="G88" s="1"/>
      <c r="H88" s="1"/>
      <c r="I88" s="1"/>
      <c r="J88" s="1"/>
      <c r="K88" s="1"/>
      <c r="L88" s="11"/>
      <c r="M88" s="11"/>
    </row>
    <row r="89" spans="1:13" x14ac:dyDescent="0.2">
      <c r="A89" s="1"/>
      <c r="B89" s="2"/>
      <c r="C89" s="2"/>
      <c r="D89" s="10"/>
      <c r="E89" s="1"/>
      <c r="F89" s="1"/>
      <c r="G89" s="1"/>
      <c r="H89" s="1"/>
      <c r="I89" s="1"/>
      <c r="J89" s="1"/>
      <c r="K89" s="1"/>
      <c r="L89" s="11"/>
      <c r="M89" s="11"/>
    </row>
    <row r="90" spans="1:13" x14ac:dyDescent="0.2">
      <c r="A90" s="1"/>
      <c r="B90" s="2"/>
      <c r="C90" s="2"/>
      <c r="D90" s="10"/>
      <c r="E90" s="1"/>
      <c r="F90" s="1"/>
      <c r="G90" s="1"/>
      <c r="H90" s="1"/>
      <c r="I90" s="1"/>
      <c r="J90" s="1"/>
      <c r="K90" s="1"/>
      <c r="L90" s="11"/>
      <c r="M90" s="11"/>
    </row>
    <row r="91" spans="1:13" ht="12.75" x14ac:dyDescent="0.2">
      <c r="A91" s="44" t="s">
        <v>76</v>
      </c>
      <c r="B91" s="44"/>
      <c r="C91" s="44"/>
      <c r="D91" s="44"/>
      <c r="E91" s="44"/>
      <c r="F91" s="44"/>
      <c r="G91" s="44"/>
      <c r="H91" s="44"/>
      <c r="I91" s="44"/>
      <c r="J91" s="29"/>
      <c r="K91" s="29"/>
      <c r="L91" s="29"/>
      <c r="M91" s="30"/>
    </row>
    <row r="92" spans="1:13" ht="12.75" x14ac:dyDescent="0.2">
      <c r="A92" s="31"/>
      <c r="B92" s="45" t="s">
        <v>77</v>
      </c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</row>
    <row r="93" spans="1:13" ht="12.75" x14ac:dyDescent="0.2">
      <c r="A93" s="31"/>
      <c r="B93" s="45" t="s">
        <v>78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</row>
    <row r="94" spans="1:13" ht="12.75" x14ac:dyDescent="0.2">
      <c r="A94" s="31"/>
      <c r="B94" s="45" t="s">
        <v>79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</row>
    <row r="95" spans="1:13" ht="12.75" x14ac:dyDescent="0.2">
      <c r="A95" s="31"/>
      <c r="B95" s="45" t="s">
        <v>80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</row>
    <row r="96" spans="1:13" ht="12.75" x14ac:dyDescent="0.2">
      <c r="A96" s="32"/>
      <c r="B96" s="45" t="s">
        <v>81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</row>
    <row r="97" spans="1:13" ht="12.75" x14ac:dyDescent="0.2">
      <c r="A97" s="31"/>
      <c r="B97" s="45" t="s">
        <v>82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</row>
    <row r="98" spans="1:13" ht="12.75" x14ac:dyDescent="0.2">
      <c r="A98" s="31"/>
      <c r="B98" s="45" t="s">
        <v>83</v>
      </c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</row>
    <row r="99" spans="1:13" ht="12.75" x14ac:dyDescent="0.2">
      <c r="A99" s="31"/>
      <c r="B99" s="45" t="s">
        <v>84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</row>
    <row r="100" spans="1:13" ht="12.75" x14ac:dyDescent="0.2">
      <c r="A100" s="33"/>
      <c r="B100" s="45" t="s">
        <v>85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</row>
    <row r="101" spans="1:13" ht="12.75" x14ac:dyDescent="0.2">
      <c r="A101" s="32"/>
      <c r="B101" s="45" t="s">
        <v>86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</row>
    <row r="102" spans="1:13" ht="12.75" x14ac:dyDescent="0.2">
      <c r="A102" s="34"/>
      <c r="B102" s="45" t="s">
        <v>87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12.75" x14ac:dyDescent="0.2">
      <c r="A103" s="34"/>
      <c r="B103" s="45" t="s">
        <v>88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</row>
    <row r="104" spans="1:13" ht="12.75" x14ac:dyDescent="0.2">
      <c r="A104" s="35"/>
      <c r="B104" s="45" t="s">
        <v>89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</row>
    <row r="105" spans="1:13" ht="12.75" x14ac:dyDescent="0.2">
      <c r="A105" s="35"/>
      <c r="B105" s="49" t="s">
        <v>90</v>
      </c>
      <c r="C105" s="49"/>
      <c r="D105" s="49"/>
      <c r="E105" s="49"/>
      <c r="F105" s="49"/>
      <c r="G105" s="49"/>
      <c r="H105" s="36"/>
      <c r="I105" s="36"/>
      <c r="J105" s="36"/>
      <c r="K105" s="36"/>
      <c r="L105" s="36"/>
      <c r="M105" s="36"/>
    </row>
    <row r="106" spans="1:13" ht="12.75" x14ac:dyDescent="0.2">
      <c r="A106" s="34"/>
      <c r="B106" s="36" t="s">
        <v>91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</row>
    <row r="107" spans="1:13" ht="6.75" customHeight="1" x14ac:dyDescent="0.2">
      <c r="A107" s="37"/>
      <c r="B107" s="38"/>
      <c r="C107" s="37"/>
      <c r="D107" s="38"/>
      <c r="E107" s="38"/>
      <c r="F107" s="38"/>
      <c r="G107" s="38"/>
      <c r="H107" s="38"/>
      <c r="I107" s="39"/>
      <c r="J107" s="39"/>
      <c r="K107" s="39"/>
      <c r="L107" s="39"/>
      <c r="M107" s="40"/>
    </row>
    <row r="108" spans="1:13" ht="12.75" x14ac:dyDescent="0.2">
      <c r="A108" s="37"/>
      <c r="B108" s="31" t="s">
        <v>75</v>
      </c>
      <c r="C108" s="30"/>
      <c r="D108" s="29"/>
      <c r="E108" s="29"/>
      <c r="F108" s="29"/>
      <c r="G108" s="29"/>
      <c r="H108" s="29"/>
      <c r="I108" s="39"/>
      <c r="J108" s="39"/>
      <c r="K108" s="39"/>
      <c r="L108" s="39"/>
      <c r="M108" s="40"/>
    </row>
    <row r="109" spans="1:13" ht="12.75" x14ac:dyDescent="0.2">
      <c r="A109" s="37"/>
      <c r="B109" s="44" t="s">
        <v>93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39"/>
      <c r="M109" s="40"/>
    </row>
    <row r="110" spans="1:13" ht="35.25" customHeight="1" x14ac:dyDescent="0.2">
      <c r="A110" s="37"/>
      <c r="B110" s="47" t="s">
        <v>92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39"/>
      <c r="M110" s="40"/>
    </row>
    <row r="111" spans="1:13" ht="12.75" x14ac:dyDescent="0.2">
      <c r="A111" s="37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1"/>
      <c r="M111" s="40"/>
    </row>
    <row r="112" spans="1:13" ht="12.75" x14ac:dyDescent="0.2">
      <c r="A112" s="37"/>
      <c r="B112" s="48"/>
      <c r="C112" s="48"/>
      <c r="D112" s="48"/>
      <c r="E112" s="48"/>
      <c r="F112" s="48"/>
      <c r="G112" s="48"/>
      <c r="H112" s="48"/>
      <c r="I112" s="48"/>
      <c r="J112" s="39"/>
      <c r="K112" s="39"/>
      <c r="L112" s="39"/>
      <c r="M112" s="40"/>
    </row>
    <row r="113" spans="1:13" x14ac:dyDescent="0.2">
      <c r="A113" s="25"/>
      <c r="B113" s="26"/>
      <c r="C113" s="26"/>
      <c r="D113" s="27"/>
      <c r="E113" s="25"/>
      <c r="F113" s="25"/>
      <c r="G113" s="25"/>
      <c r="H113" s="25"/>
      <c r="I113" s="25"/>
      <c r="J113" s="25"/>
      <c r="K113" s="25"/>
      <c r="L113" s="28"/>
      <c r="M113" s="28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</sheetData>
  <mergeCells count="33">
    <mergeCell ref="B112:I112"/>
    <mergeCell ref="B101:M101"/>
    <mergeCell ref="B102:M102"/>
    <mergeCell ref="B103:M103"/>
    <mergeCell ref="B104:M104"/>
    <mergeCell ref="B105:G105"/>
    <mergeCell ref="B99:M99"/>
    <mergeCell ref="B100:M100"/>
    <mergeCell ref="B109:K109"/>
    <mergeCell ref="B110:K110"/>
    <mergeCell ref="B111:K111"/>
    <mergeCell ref="B94:M94"/>
    <mergeCell ref="B95:M95"/>
    <mergeCell ref="B96:M96"/>
    <mergeCell ref="B97:M97"/>
    <mergeCell ref="B98:M98"/>
    <mergeCell ref="B93:M9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A2:M2"/>
    <mergeCell ref="L4:L6"/>
    <mergeCell ref="M4:M6"/>
    <mergeCell ref="A91:I91"/>
    <mergeCell ref="B92:M92"/>
  </mergeCells>
  <conditionalFormatting sqref="A7:XFD86">
    <cfRule type="expression" dxfId="1" priority="1">
      <formula>#REF!="НЕТ КОДА"</formula>
    </cfRule>
    <cfRule type="expression" dxfId="0" priority="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ГПИ-труба</vt:lpstr>
      <vt:lpstr>'ГПИ-труба'!Область_печати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2026-01-29T07:22:55Z</cp:lastPrinted>
  <dcterms:created xsi:type="dcterms:W3CDTF">2009-01-13T12:53:35Z</dcterms:created>
  <dcterms:modified xsi:type="dcterms:W3CDTF">2026-01-30T07:31:35Z</dcterms:modified>
</cp:coreProperties>
</file>